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H21" i="1"/>
  <c r="H19" i="1"/>
  <c r="H16" i="1"/>
  <c r="H17" i="1"/>
  <c r="H15" i="1"/>
  <c r="I21" i="1"/>
  <c r="J21" i="1"/>
  <c r="K21" i="1"/>
  <c r="L21" i="1"/>
  <c r="M21" i="1"/>
  <c r="N21" i="1"/>
  <c r="O21" i="1"/>
  <c r="P21" i="1"/>
  <c r="Q21" i="1"/>
  <c r="R21" i="1"/>
  <c r="S21" i="1"/>
  <c r="T21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T19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T15" i="1"/>
  <c r="K19" i="1" l="1"/>
  <c r="Q19" i="1"/>
  <c r="N19" i="1"/>
  <c r="K15" i="1"/>
  <c r="Q15" i="1"/>
  <c r="N15" i="1"/>
  <c r="H18" i="1"/>
  <c r="G18" i="1"/>
  <c r="F18" i="1"/>
  <c r="H22" i="1" l="1"/>
  <c r="F22" i="1"/>
  <c r="G22" i="1"/>
  <c r="C19" i="1" l="1"/>
  <c r="D19" i="1"/>
  <c r="E19" i="1"/>
  <c r="C20" i="1"/>
  <c r="D20" i="1"/>
  <c r="E20" i="1"/>
  <c r="C21" i="1"/>
  <c r="D21" i="1"/>
  <c r="E21" i="1"/>
  <c r="C17" i="1"/>
  <c r="E15" i="1" l="1"/>
  <c r="D15" i="1"/>
  <c r="C15" i="1"/>
  <c r="T22" i="1" l="1"/>
  <c r="S22" i="1"/>
  <c r="R22" i="1"/>
  <c r="Q22" i="1"/>
  <c r="P22" i="1"/>
  <c r="O22" i="1"/>
  <c r="N22" i="1"/>
  <c r="M22" i="1"/>
  <c r="L22" i="1"/>
  <c r="K22" i="1"/>
  <c r="J22" i="1"/>
  <c r="I22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<sst xmlns="http://schemas.openxmlformats.org/spreadsheetml/2006/main" count="79" uniqueCount="61">
  <si>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</si>
  <si>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</si>
  <si>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</si>
  <si>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</si>
  <si>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</si>
  <si>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</si>
  <si>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</si>
  <si>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</si>
  <si>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</si>
  <si>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</si>
  <si>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</si>
  <si>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</si>
  <si>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</si>
  <si>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</si>
  <si>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</si>
  <si>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</si>
  <si>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</si>
  <si>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</si>
  <si>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</si>
  <si>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</si>
  <si>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</si>
  <si>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</si>
  <si>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</si>
  <si>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</si>
  <si>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</si>
  <si>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</si>
  <si>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</si>
  <si>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</si>
  <si>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381
Методичний посібник «Організація 
харчування дітей у дошкільних
навчальних закладах»
Видання 2014 р.
</t>
  </si>
  <si>
    <t>СУП МОЛОЧНИЙ З МАКАРОНАМИ</t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</si>
  <si>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</si>
  <si>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</si>
  <si>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</t>
  </si>
  <si>
    <t>Прозора безбарвна рідина, без присмаків і запаху,  не містить видимих домішок.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</si>
  <si>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</si>
  <si>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</si>
  <si>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Молоко 2,5%</t>
  </si>
  <si>
    <t>Масло вершкове 72%</t>
  </si>
  <si>
    <t>Цукор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</si>
  <si>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макарони не розварені.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</si>
  <si>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 з кремовим відтінком.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</si>
  <si>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 з ароматом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</si>
  <si>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супу - рідка, макаронних виробів – м’яка.</t>
    </r>
  </si>
  <si>
    <t>175 г ± 3 %</t>
  </si>
  <si>
    <t>180 г ± 3 %</t>
  </si>
  <si>
    <t>200 г ± 3 %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</si>
  <si>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</si>
  <si>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</si>
  <si>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</si>
  <si>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</si>
  <si>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ВИХІД</t>
  </si>
  <si>
    <t>Порціонування</t>
  </si>
  <si>
    <t>Б</t>
  </si>
  <si>
    <t>Ж</t>
  </si>
  <si>
    <t>В</t>
  </si>
  <si>
    <t>ЕЦ</t>
  </si>
  <si>
    <t>Маса напівготових макаронних виробів:</t>
  </si>
  <si>
    <t>МП Л</t>
  </si>
  <si>
    <t>Макарони опускають у киплячу підсолену воду і варять до напівготовності (7–10 хв). У кипляче молоко додають відварені напівготові макарони, цукор (крім вікової категорії від 1 до 3 років) та варять за помірного кипіння до готовності (10-15 хв). Перед завершенням приготування додають вершкове масло і доводять до кипіння (1-2 хв).</t>
  </si>
  <si>
    <t>Подають у глибокій тарілці при температурі 60-65⁰С.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</si>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</sst>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1" zoomScale="70" zoomScaleNormal="100" zoomScalePageLayoutView="70" workbookViewId="0">
      <selection activeCell="A16" sqref="A16"/>
    </sheetView>
  </sheetViews>
  <sheetFormatPr defaultRowHeight="15" x14ac:dyDescent="0.25"/>
  <cols>
    <col min="1" max="1" width="4.7109375" customWidth="1"/>
    <col min="2" max="2" width="13.28515625" customWidth="1"/>
    <col min="3" max="5" width="5.85546875" customWidth="1"/>
    <col min="6" max="7" width="6.42578125" customWidth="1"/>
    <col min="8" max="8" width="6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140625" customWidth="1"/>
    <col min="16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0.140625" customWidth="1"/>
    <col min="22" max="22" width="10.85546875" customWidth="1"/>
  </cols>
  <sheetData>
    <row r="1" spans="1:29" x14ac:dyDescent="0.25">
      <c r="A1" s="2"/>
      <c r="B1" s="54" t="s">
        <v>28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3"/>
      <c r="Q1" s="53" t="s">
        <v>17</v>
      </c>
      <c r="R1" s="53"/>
      <c r="S1" s="53"/>
      <c r="T1" s="53"/>
      <c r="U1" s="53"/>
    </row>
    <row r="2" spans="1:29" x14ac:dyDescent="0.25">
      <c r="A2" s="2"/>
      <c r="B2" s="54"/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3"/>
      <c r="Q2" s="53" t="s">
        <v>18</v>
      </c>
      <c r="R2" s="53"/>
      <c r="S2" s="53"/>
      <c r="T2" s="53"/>
      <c r="U2" s="53"/>
    </row>
    <row r="3" spans="1:29" x14ac:dyDescent="0.25">
      <c r="A3" s="2"/>
      <c r="B3" s="54"/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3"/>
      <c r="Q3" s="53" t="s">
        <v>19</v>
      </c>
      <c r="R3" s="53"/>
      <c r="S3" s="53"/>
      <c r="T3" s="53"/>
      <c r="U3" s="53"/>
    </row>
    <row r="4" spans="1:29" x14ac:dyDescent="0.25">
      <c r="A4" s="2"/>
      <c r="B4" s="54"/>
      <c r="C4" s="54"/>
      <c r="D4" s="54"/>
      <c r="E4" s="54"/>
      <c r="F4" s="54"/>
      <c r="G4" s="54"/>
      <c r="H4" s="54"/>
      <c r="I4" s="2"/>
      <c r="J4" s="2"/>
      <c r="K4" s="2"/>
      <c r="L4" s="2"/>
      <c r="M4" s="2"/>
      <c r="N4" s="2"/>
      <c r="O4" s="2"/>
      <c r="P4" s="3"/>
      <c r="Q4" s="53" t="s">
        <v>20</v>
      </c>
      <c r="R4" s="53"/>
      <c r="S4" s="53"/>
      <c r="T4" s="53"/>
      <c r="U4" s="53"/>
    </row>
    <row r="5" spans="1:29" x14ac:dyDescent="0.25">
      <c r="A5" s="2"/>
      <c r="B5" s="54"/>
      <c r="C5" s="54"/>
      <c r="D5" s="54"/>
      <c r="E5" s="54"/>
      <c r="F5" s="54"/>
      <c r="G5" s="54"/>
      <c r="H5" s="54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36"/>
      <c r="C6" s="36"/>
      <c r="D6" s="36"/>
      <c r="E6" s="36"/>
      <c r="F6" s="36"/>
      <c r="G6" s="36"/>
      <c r="H6" s="36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34" customFormat="1" x14ac:dyDescent="0.25">
      <c r="A8" s="52" t="s">
        <v>29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55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61" t="s">
        <v>13</v>
      </c>
      <c r="S10" s="61"/>
      <c r="T10" s="61"/>
      <c r="U10" s="61" t="s">
        <v>3</v>
      </c>
      <c r="V10" s="68" t="s">
        <v>25</v>
      </c>
      <c r="W10" s="50" t="s">
        <v>26</v>
      </c>
      <c r="X10" s="50" t="s">
        <v>51</v>
      </c>
    </row>
    <row r="11" spans="1:29" ht="15.75" customHeight="1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61"/>
      <c r="S11" s="61"/>
      <c r="T11" s="61"/>
      <c r="U11" s="61"/>
      <c r="V11" s="69"/>
      <c r="W11" s="50"/>
      <c r="X11" s="50"/>
    </row>
    <row r="12" spans="1:29" ht="25.5" customHeight="1" x14ac:dyDescent="0.25">
      <c r="A12" s="56"/>
      <c r="B12" s="50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61"/>
      <c r="S12" s="61"/>
      <c r="T12" s="61"/>
      <c r="U12" s="61"/>
      <c r="V12" s="69"/>
      <c r="W12" s="50"/>
      <c r="X12" s="50"/>
    </row>
    <row r="13" spans="1:29" x14ac:dyDescent="0.25">
      <c r="A13" s="56"/>
      <c r="B13" s="50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61"/>
      <c r="V13" s="70"/>
      <c r="W13" s="50"/>
      <c r="X13" s="50"/>
    </row>
    <row r="14" spans="1:29" ht="30.75" customHeight="1" x14ac:dyDescent="0.25">
      <c r="A14" s="57"/>
      <c r="B14" s="50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61"/>
      <c r="V14" s="13" t="s">
        <v>15</v>
      </c>
      <c r="W14" s="13" t="s">
        <v>15</v>
      </c>
      <c r="X14" s="44" t="s">
        <v>15</v>
      </c>
      <c r="Z14" s="45" t="s">
        <v>52</v>
      </c>
      <c r="AA14" s="45" t="s">
        <v>53</v>
      </c>
      <c r="AB14" s="45" t="s">
        <v>54</v>
      </c>
      <c r="AC14" s="45" t="s">
        <v>55</v>
      </c>
    </row>
    <row r="15" spans="1:29" ht="101.25" customHeight="1" x14ac:dyDescent="0.25">
      <c r="A15" s="28" t="s">
        <v>60</v>
      </c>
      <c r="B15" s="14" t="s">
        <v>30</v>
      </c>
      <c r="C15" s="15">
        <f t="shared" ref="C15" si="0">(100*F15)/(100-V15)</f>
        <v>21.5</v>
      </c>
      <c r="D15" s="16">
        <f t="shared" ref="D15" si="1">(100*G15)/(100-V15)</f>
        <v>21.5</v>
      </c>
      <c r="E15" s="16">
        <f t="shared" ref="E15" si="2">(100*H15)/(100-V15)</f>
        <v>23.888888888888893</v>
      </c>
      <c r="F15" s="16">
        <v>21.5</v>
      </c>
      <c r="G15" s="16">
        <v>21.5</v>
      </c>
      <c r="H15" s="16">
        <f>G15/0.9</f>
        <v>23.888888888888889</v>
      </c>
      <c r="I15" s="49">
        <f>Z15/100*F15</f>
        <v>2.3005</v>
      </c>
      <c r="J15" s="49">
        <f>Z15/100*G15</f>
        <v>2.3005</v>
      </c>
      <c r="K15" s="49">
        <f>Z15/100*H15</f>
        <v>2.556111111111111</v>
      </c>
      <c r="L15" s="49">
        <f>AA15/100*F15</f>
        <v>0.23650000000000002</v>
      </c>
      <c r="M15" s="49">
        <f>AA15/100*G15</f>
        <v>0.23650000000000002</v>
      </c>
      <c r="N15" s="49">
        <f>AA15/100*H15</f>
        <v>0.26277777777777783</v>
      </c>
      <c r="O15" s="49">
        <f>AB15/100*F15</f>
        <v>15.007</v>
      </c>
      <c r="P15" s="49">
        <f>AB15/100*G15</f>
        <v>15.007</v>
      </c>
      <c r="Q15" s="49">
        <f>AB15/100*H15</f>
        <v>16.674444444444443</v>
      </c>
      <c r="R15" s="48">
        <f>AC15/100*F15</f>
        <v>72.454999999999998</v>
      </c>
      <c r="S15" s="48">
        <f>AC15/100*G15</f>
        <v>72.454999999999998</v>
      </c>
      <c r="T15" s="48">
        <f>AC15/100*H15</f>
        <v>80.50555555555556</v>
      </c>
      <c r="U15" s="43" t="s">
        <v>31</v>
      </c>
      <c r="V15" s="17">
        <v>0</v>
      </c>
      <c r="W15" s="24">
        <v>0</v>
      </c>
      <c r="X15" s="46"/>
      <c r="Z15" s="47">
        <v>10.7</v>
      </c>
      <c r="AA15" s="47">
        <v>1.1000000000000001</v>
      </c>
      <c r="AB15" s="47">
        <v>69.8</v>
      </c>
      <c r="AC15" s="48">
        <v>337</v>
      </c>
    </row>
    <row r="16" spans="1:29" ht="48.75" customHeight="1" x14ac:dyDescent="0.25">
      <c r="A16" s="28"/>
      <c r="B16" s="19" t="s">
        <v>32</v>
      </c>
      <c r="C16" s="15">
        <f t="shared" ref="C16" si="3">(100*F16)/(100-V16)</f>
        <v>129</v>
      </c>
      <c r="D16" s="16">
        <f t="shared" ref="D16" si="4">(100*G16)/(100-V16)</f>
        <v>129</v>
      </c>
      <c r="E16" s="16">
        <f t="shared" ref="E16" si="5">(100*H16)/(100-V16)</f>
        <v>143.33333333333334</v>
      </c>
      <c r="F16" s="20">
        <v>129</v>
      </c>
      <c r="G16" s="20">
        <v>129</v>
      </c>
      <c r="H16" s="16">
        <f t="shared" ref="H16:H17" si="6">G16/0.9</f>
        <v>143.33333333333334</v>
      </c>
      <c r="I16" s="49">
        <f>Z16/100*F16</f>
        <v>0</v>
      </c>
      <c r="J16" s="49">
        <f>Z16/100*G16</f>
        <v>0</v>
      </c>
      <c r="K16" s="49">
        <f>Z16/100*H16</f>
        <v>0</v>
      </c>
      <c r="L16" s="49">
        <f>AA16/100*F16</f>
        <v>0</v>
      </c>
      <c r="M16" s="49">
        <f>AA16/100*G16</f>
        <v>0</v>
      </c>
      <c r="N16" s="49">
        <f>AA16/100*H16</f>
        <v>0</v>
      </c>
      <c r="O16" s="49">
        <f>AB16/100*F16</f>
        <v>0</v>
      </c>
      <c r="P16" s="49">
        <f>AB16/100*G16</f>
        <v>0</v>
      </c>
      <c r="Q16" s="49">
        <f>AB16/100*H16</f>
        <v>0</v>
      </c>
      <c r="R16" s="48">
        <f>AC16/100*F16</f>
        <v>0</v>
      </c>
      <c r="S16" s="48">
        <f>AC16/100*G16</f>
        <v>0</v>
      </c>
      <c r="T16" s="48">
        <f>AC16/100*H16</f>
        <v>0</v>
      </c>
      <c r="U16" s="43" t="s">
        <v>33</v>
      </c>
      <c r="V16" s="21">
        <v>0</v>
      </c>
      <c r="W16" s="24">
        <v>0</v>
      </c>
      <c r="X16" s="46"/>
      <c r="Z16" s="47">
        <v>0</v>
      </c>
      <c r="AA16" s="47">
        <v>0</v>
      </c>
      <c r="AB16" s="47">
        <v>0</v>
      </c>
      <c r="AC16" s="48">
        <v>0</v>
      </c>
    </row>
    <row r="17" spans="1:29" ht="73.5" customHeight="1" x14ac:dyDescent="0.25">
      <c r="A17" s="28"/>
      <c r="B17" s="14" t="s">
        <v>34</v>
      </c>
      <c r="C17" s="35">
        <f>(100*F17)/(100-V17)</f>
        <v>0.2</v>
      </c>
      <c r="D17" s="22">
        <f>(100*G17)/(100-W17)</f>
        <v>0.2</v>
      </c>
      <c r="E17" s="22">
        <f>(100*H17)/(100-W17)</f>
        <v>0.22222222222222224</v>
      </c>
      <c r="F17" s="22">
        <v>0.2</v>
      </c>
      <c r="G17" s="22">
        <v>0.2</v>
      </c>
      <c r="H17" s="16">
        <f t="shared" si="6"/>
        <v>0.22222222222222224</v>
      </c>
      <c r="I17" s="49">
        <f>Z17/100*F17</f>
        <v>0</v>
      </c>
      <c r="J17" s="49">
        <f>Z17/100*G17</f>
        <v>0</v>
      </c>
      <c r="K17" s="49">
        <f>Z17/100*H17</f>
        <v>0</v>
      </c>
      <c r="L17" s="49">
        <f>AA17/100*F17</f>
        <v>0</v>
      </c>
      <c r="M17" s="49">
        <f>AA17/100*G17</f>
        <v>0</v>
      </c>
      <c r="N17" s="49">
        <f>AA17/100*H17</f>
        <v>0</v>
      </c>
      <c r="O17" s="49">
        <f>AB17/100*F17</f>
        <v>0</v>
      </c>
      <c r="P17" s="49">
        <f>AB17/100*G17</f>
        <v>0</v>
      </c>
      <c r="Q17" s="49">
        <f>AB17/100*H17</f>
        <v>0</v>
      </c>
      <c r="R17" s="48">
        <f>AC17/100*F17</f>
        <v>0</v>
      </c>
      <c r="S17" s="48">
        <f>AC17/100*G17</f>
        <v>0</v>
      </c>
      <c r="T17" s="48">
        <f>AC17/100*H17</f>
        <v>0</v>
      </c>
      <c r="U17" s="43" t="s">
        <v>35</v>
      </c>
      <c r="V17" s="24">
        <v>0</v>
      </c>
      <c r="W17" s="24">
        <v>0</v>
      </c>
      <c r="X17" s="46"/>
      <c r="Z17" s="47">
        <v>0</v>
      </c>
      <c r="AA17" s="47">
        <v>0</v>
      </c>
      <c r="AB17" s="47">
        <v>0</v>
      </c>
      <c r="AC17" s="48">
        <v>0</v>
      </c>
    </row>
    <row r="18" spans="1:29" ht="35.25" customHeight="1" x14ac:dyDescent="0.25">
      <c r="A18" s="26"/>
      <c r="B18" s="65" t="s">
        <v>56</v>
      </c>
      <c r="C18" s="66"/>
      <c r="D18" s="66"/>
      <c r="E18" s="67"/>
      <c r="F18" s="25">
        <f>(F15*W18/100)+F15+F17</f>
        <v>43.2</v>
      </c>
      <c r="G18" s="25">
        <f>(G15*W18/100)+G15+G17</f>
        <v>43.2</v>
      </c>
      <c r="H18" s="25">
        <f>(H15*W18/100)+H15+H17</f>
        <v>48.000000000000007</v>
      </c>
      <c r="I18" s="22"/>
      <c r="J18" s="22"/>
      <c r="K18" s="22"/>
      <c r="L18" s="22"/>
      <c r="M18" s="22"/>
      <c r="N18" s="22"/>
      <c r="O18" s="22"/>
      <c r="P18" s="22"/>
      <c r="Q18" s="22"/>
      <c r="R18" s="20"/>
      <c r="S18" s="20"/>
      <c r="T18" s="20"/>
      <c r="U18" s="37"/>
      <c r="V18" s="38">
        <v>0</v>
      </c>
      <c r="W18" s="38">
        <v>100</v>
      </c>
      <c r="X18" s="46"/>
      <c r="Z18" s="47"/>
      <c r="AA18" s="47"/>
      <c r="AB18" s="47"/>
      <c r="AC18" s="48"/>
    </row>
    <row r="19" spans="1:29" ht="62.25" customHeight="1" x14ac:dyDescent="0.25">
      <c r="A19" s="28" t="s">
        <v>57</v>
      </c>
      <c r="B19" s="14" t="s">
        <v>36</v>
      </c>
      <c r="C19" s="15">
        <f t="shared" ref="C19:C21" si="7">(100*F19)/(100-V19)</f>
        <v>145</v>
      </c>
      <c r="D19" s="16">
        <f t="shared" ref="D19:D21" si="8">(100*G19)/(100-V19)</f>
        <v>145</v>
      </c>
      <c r="E19" s="16">
        <f t="shared" ref="E19:E21" si="9">(100*H19)/(100-V19)</f>
        <v>161.11111111111111</v>
      </c>
      <c r="F19" s="16">
        <v>145</v>
      </c>
      <c r="G19" s="16">
        <v>145</v>
      </c>
      <c r="H19" s="16">
        <f>G19/0.9</f>
        <v>161.11111111111111</v>
      </c>
      <c r="I19" s="49">
        <f>Z19/100*F19</f>
        <v>4.0889999999999995</v>
      </c>
      <c r="J19" s="49">
        <f>Z19/100*G19</f>
        <v>4.0889999999999995</v>
      </c>
      <c r="K19" s="49">
        <f>Z19/100*H19</f>
        <v>4.543333333333333</v>
      </c>
      <c r="L19" s="49">
        <f>AA19/100*F19</f>
        <v>3.625</v>
      </c>
      <c r="M19" s="49">
        <f>AA19/100*G19</f>
        <v>3.625</v>
      </c>
      <c r="N19" s="49">
        <f>AA19/100*H19</f>
        <v>4.0277777777777777</v>
      </c>
      <c r="O19" s="49">
        <f>AB19/100*F19</f>
        <v>6.8585000000000003</v>
      </c>
      <c r="P19" s="49">
        <f>AB19/100*G19</f>
        <v>6.8585000000000003</v>
      </c>
      <c r="Q19" s="49">
        <f>AB19/100*H19</f>
        <v>7.6205555555555557</v>
      </c>
      <c r="R19" s="48">
        <f>AC19/100*F19</f>
        <v>75.400000000000006</v>
      </c>
      <c r="S19" s="48">
        <f>AC19/100*G19</f>
        <v>75.400000000000006</v>
      </c>
      <c r="T19" s="48">
        <f>AC19/100*H19</f>
        <v>83.777777777777786</v>
      </c>
      <c r="U19" s="41" t="s">
        <v>46</v>
      </c>
      <c r="V19" s="24"/>
      <c r="W19" s="24"/>
      <c r="X19" s="46"/>
      <c r="Z19" s="47">
        <v>2.82</v>
      </c>
      <c r="AA19" s="47">
        <v>2.5</v>
      </c>
      <c r="AB19" s="47">
        <v>4.7300000000000004</v>
      </c>
      <c r="AC19" s="48">
        <v>52</v>
      </c>
    </row>
    <row r="20" spans="1:29" ht="72" customHeight="1" x14ac:dyDescent="0.25">
      <c r="A20" s="28" t="s">
        <v>57</v>
      </c>
      <c r="B20" s="14" t="s">
        <v>37</v>
      </c>
      <c r="C20" s="15">
        <f t="shared" si="7"/>
        <v>1.8</v>
      </c>
      <c r="D20" s="16">
        <f t="shared" si="8"/>
        <v>1.8</v>
      </c>
      <c r="E20" s="16">
        <f t="shared" si="9"/>
        <v>2</v>
      </c>
      <c r="F20" s="16">
        <v>1.8</v>
      </c>
      <c r="G20" s="16">
        <v>1.8</v>
      </c>
      <c r="H20" s="16">
        <f t="shared" ref="H20:H21" si="10">G20/0.9</f>
        <v>2</v>
      </c>
      <c r="I20" s="49">
        <f>Z20/100*F20</f>
        <v>1.4400000000000001E-2</v>
      </c>
      <c r="J20" s="49">
        <f>Z20/100*G20</f>
        <v>1.4400000000000001E-2</v>
      </c>
      <c r="K20" s="49">
        <f>Z20/100*H20</f>
        <v>1.6E-2</v>
      </c>
      <c r="L20" s="49">
        <f>AA20/100*F20</f>
        <v>1.3049999999999999</v>
      </c>
      <c r="M20" s="49">
        <f>AA20/100*G20</f>
        <v>1.3049999999999999</v>
      </c>
      <c r="N20" s="49">
        <f>AA20/100*H20</f>
        <v>1.45</v>
      </c>
      <c r="O20" s="49">
        <f>AB20/100*F20</f>
        <v>2.3400000000000004E-2</v>
      </c>
      <c r="P20" s="49">
        <f>AB20/100*G20</f>
        <v>2.3400000000000004E-2</v>
      </c>
      <c r="Q20" s="49">
        <f>AB20/100*H20</f>
        <v>2.6000000000000002E-2</v>
      </c>
      <c r="R20" s="48">
        <f>AC20/100*F20</f>
        <v>11.898000000000001</v>
      </c>
      <c r="S20" s="48">
        <f>AC20/100*G20</f>
        <v>11.898000000000001</v>
      </c>
      <c r="T20" s="48">
        <f>AC20/100*H20</f>
        <v>13.22</v>
      </c>
      <c r="U20" s="41" t="s">
        <v>47</v>
      </c>
      <c r="V20" s="24"/>
      <c r="W20" s="24"/>
      <c r="X20" s="46"/>
      <c r="Z20" s="47">
        <v>0.8</v>
      </c>
      <c r="AA20" s="47">
        <v>72.5</v>
      </c>
      <c r="AB20" s="47">
        <v>1.3</v>
      </c>
      <c r="AC20" s="48">
        <v>661</v>
      </c>
    </row>
    <row r="21" spans="1:29" ht="81" customHeight="1" x14ac:dyDescent="0.25">
      <c r="A21" s="27"/>
      <c r="B21" s="23" t="s">
        <v>38</v>
      </c>
      <c r="C21" s="32">
        <f t="shared" si="7"/>
        <v>0</v>
      </c>
      <c r="D21" s="18">
        <f t="shared" si="8"/>
        <v>6</v>
      </c>
      <c r="E21" s="18">
        <f t="shared" si="9"/>
        <v>6.6666666666666661</v>
      </c>
      <c r="F21" s="22">
        <v>0</v>
      </c>
      <c r="G21" s="22">
        <v>6</v>
      </c>
      <c r="H21" s="16">
        <f t="shared" si="10"/>
        <v>6.6666666666666661</v>
      </c>
      <c r="I21" s="49">
        <f>Z21/100*F21</f>
        <v>0</v>
      </c>
      <c r="J21" s="49">
        <f>Z21/100*G21</f>
        <v>0</v>
      </c>
      <c r="K21" s="49">
        <f>Z21/100*H21</f>
        <v>0</v>
      </c>
      <c r="L21" s="49">
        <f>AA21/100*F21</f>
        <v>0</v>
      </c>
      <c r="M21" s="49">
        <f>AA21/100*G21</f>
        <v>0</v>
      </c>
      <c r="N21" s="49">
        <f>AA21/100*H21</f>
        <v>0</v>
      </c>
      <c r="O21" s="49">
        <f>AB21/100*F21</f>
        <v>0</v>
      </c>
      <c r="P21" s="49">
        <f>AB21/100*G21</f>
        <v>5.9879999999999995</v>
      </c>
      <c r="Q21" s="49">
        <f>AB21/100*H21</f>
        <v>6.6533333333333324</v>
      </c>
      <c r="R21" s="48">
        <f>AC21/100*F21</f>
        <v>0</v>
      </c>
      <c r="S21" s="48">
        <f>AC21/100*G21</f>
        <v>22.740000000000002</v>
      </c>
      <c r="T21" s="48">
        <f>AC21/100*H21</f>
        <v>25.266666666666666</v>
      </c>
      <c r="U21" s="42" t="s">
        <v>48</v>
      </c>
      <c r="V21" s="38">
        <v>0</v>
      </c>
      <c r="W21" s="38">
        <v>0</v>
      </c>
      <c r="X21" s="46"/>
      <c r="Z21" s="47">
        <v>0</v>
      </c>
      <c r="AA21" s="47">
        <v>0</v>
      </c>
      <c r="AB21" s="47">
        <v>99.8</v>
      </c>
      <c r="AC21" s="48">
        <v>379</v>
      </c>
    </row>
    <row r="22" spans="1:29" x14ac:dyDescent="0.25">
      <c r="A22" s="27"/>
      <c r="B22" s="71" t="s">
        <v>50</v>
      </c>
      <c r="C22" s="72"/>
      <c r="D22" s="72"/>
      <c r="E22" s="73"/>
      <c r="F22" s="25">
        <f>SUM(F18:F21)*(100-W22)/100</f>
        <v>174.8</v>
      </c>
      <c r="G22" s="25">
        <f>SUM(G18:G21)*(100-W22)/100</f>
        <v>180.32</v>
      </c>
      <c r="H22" s="25">
        <f>SUM(H18:H21)*(100-W22)/100</f>
        <v>200.35555555555555</v>
      </c>
      <c r="I22" s="33">
        <f t="shared" ref="I22:T22" si="11">SUM(I15:I21)</f>
        <v>6.4039000000000001</v>
      </c>
      <c r="J22" s="33">
        <f t="shared" si="11"/>
        <v>6.4039000000000001</v>
      </c>
      <c r="K22" s="33">
        <f t="shared" si="11"/>
        <v>7.115444444444444</v>
      </c>
      <c r="L22" s="33">
        <f t="shared" si="11"/>
        <v>5.1665000000000001</v>
      </c>
      <c r="M22" s="33">
        <f t="shared" si="11"/>
        <v>5.1665000000000001</v>
      </c>
      <c r="N22" s="33">
        <f t="shared" si="11"/>
        <v>5.7405555555555559</v>
      </c>
      <c r="O22" s="33">
        <f t="shared" si="11"/>
        <v>21.8889</v>
      </c>
      <c r="P22" s="33">
        <f t="shared" si="11"/>
        <v>27.876899999999999</v>
      </c>
      <c r="Q22" s="33">
        <f t="shared" si="11"/>
        <v>30.97433333333333</v>
      </c>
      <c r="R22" s="25">
        <f t="shared" si="11"/>
        <v>159.75300000000001</v>
      </c>
      <c r="S22" s="25">
        <f t="shared" si="11"/>
        <v>182.49300000000002</v>
      </c>
      <c r="T22" s="25">
        <f t="shared" si="11"/>
        <v>202.77000000000004</v>
      </c>
      <c r="U22" s="39"/>
      <c r="V22" s="38"/>
      <c r="W22" s="40">
        <v>8</v>
      </c>
      <c r="X22" s="46"/>
      <c r="Z22" s="47"/>
      <c r="AA22" s="47"/>
      <c r="AB22" s="47"/>
      <c r="AC22" s="48"/>
    </row>
    <row r="23" spans="1:29" x14ac:dyDescent="0.25">
      <c r="A23" s="6"/>
      <c r="B23" s="7"/>
      <c r="C23" s="9"/>
      <c r="D23" s="9"/>
      <c r="E23" s="9"/>
      <c r="F23" s="11"/>
      <c r="G23" s="11"/>
      <c r="H23" s="11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8"/>
    </row>
    <row r="24" spans="1:29" x14ac:dyDescent="0.25">
      <c r="A24" s="6"/>
      <c r="B24" s="7"/>
      <c r="C24" s="9"/>
      <c r="D24" s="9"/>
      <c r="E24" s="9"/>
      <c r="F24" s="11"/>
      <c r="G24" s="11"/>
      <c r="H24" s="1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8"/>
    </row>
    <row r="25" spans="1:29" x14ac:dyDescent="0.25">
      <c r="A25" s="6"/>
      <c r="B25" s="59" t="s">
        <v>21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9" ht="46.5" customHeight="1" x14ac:dyDescent="0.25">
      <c r="A26" s="6"/>
      <c r="B26" s="60" t="s">
        <v>58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</row>
    <row r="27" spans="1:29" ht="16.5" customHeight="1" x14ac:dyDescent="0.25">
      <c r="A27" s="6"/>
      <c r="B27" s="31" t="s">
        <v>59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9" ht="15" customHeight="1" x14ac:dyDescent="0.25">
      <c r="A28" s="6"/>
      <c r="B28" s="2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25">
      <c r="A29" s="1"/>
      <c r="B29" s="59" t="s">
        <v>22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9" x14ac:dyDescent="0.25">
      <c r="A30" s="1"/>
      <c r="B30" s="4" t="s">
        <v>39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ht="16.5" customHeight="1" x14ac:dyDescent="0.25">
      <c r="A31" s="1"/>
      <c r="B31" s="4" t="s">
        <v>40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4" t="s">
        <v>41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4" t="s">
        <v>42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59" t="s">
        <v>23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21" x14ac:dyDescent="0.25">
      <c r="A36" s="1"/>
      <c r="B36" s="4" t="s">
        <v>27</v>
      </c>
      <c r="C36" s="4"/>
      <c r="D36" s="4" t="s">
        <v>43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 t="s">
        <v>44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4"/>
      <c r="C38" s="4"/>
      <c r="D38" s="4" t="s">
        <v>45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74" t="s">
        <v>24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</row>
    <row r="43" spans="1:21" x14ac:dyDescent="0.25">
      <c r="A43" s="1"/>
      <c r="B43" s="4" t="s">
        <v>49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29">
    <mergeCell ref="B35:U35"/>
    <mergeCell ref="B42:U42"/>
    <mergeCell ref="B10:B14"/>
    <mergeCell ref="B29:U29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B22:E22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2022-11-05T17:34:28Z</dcterms:modified>
</cp:coreProperties>
</file>